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12060" yWindow="2415" windowWidth="44265" windowHeight="1480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41" i="1" l="1"/>
  <c r="Y41" i="1"/>
  <c r="AA41" i="1"/>
  <c r="Z34" i="1"/>
  <c r="Y34" i="1"/>
  <c r="Z33" i="1"/>
  <c r="Y33" i="1"/>
  <c r="AA34" i="1"/>
  <c r="AA33" i="1"/>
</calcChain>
</file>

<file path=xl/sharedStrings.xml><?xml version="1.0" encoding="utf-8"?>
<sst xmlns="http://schemas.openxmlformats.org/spreadsheetml/2006/main" count="101" uniqueCount="71">
  <si>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</si>
  <si>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</si>
  <si>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</si>
  <si>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</si>
  <si>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</si>
  <si>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</si>
  <si>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</si>
  <si>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</si>
  <si>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</si>
  <si>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</si>
  <si>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</si>
  <si>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</si>
  <si>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</si>
  <si>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</si>
  <si>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</si>
  <si>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</si>
  <si>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</si>
  <si>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</si>
  <si>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</si>
  <si>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</si>
  <si>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</si>
  <si>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The crop-pasture rotation used in the experiment consisted of three years of crops (two crops per year) and three years of livestock-grazed pastures (Table 1).</t>
  </si>
  <si>
    <t>A chisel plow and an excentric disk harrow were used for CT at a depth of 15–20 cm. On average, four plowing operations were used for soil preparation in winter, while two operations were used for summer crops.</t>
  </si>
  <si>
    <t>2016UPDT039</t>
  </si>
  <si>
    <t>Soil organic carbon dynamics under different tillage systems in rotations with perennial pastures</t>
  </si>
  <si>
    <t>Salvo L.;, Hernandez J., Ernst O.</t>
  </si>
  <si>
    <t>Soil &amp; Tillage Research</t>
  </si>
  <si>
    <t>41-48</t>
  </si>
  <si>
    <t>lsalvo@fagro.edu.uy</t>
  </si>
  <si>
    <t>Uruguay</t>
  </si>
  <si>
    <t>Mario A. Cassinoni experimental station, Paysandu</t>
  </si>
  <si>
    <t>Cfa</t>
  </si>
  <si>
    <t>tillage</t>
  </si>
  <si>
    <t>NT / CT (Chisel plow and excentric disk harrow 15-20 cm)</t>
  </si>
  <si>
    <t>Fig 1 A &amp; B</t>
  </si>
  <si>
    <t>measured</t>
  </si>
  <si>
    <t>SD</t>
  </si>
  <si>
    <t>Seems OK though replication is questionable</t>
  </si>
  <si>
    <t xml:space="preserve">Fig. 1. SOC in 1994 and 2003 for CT and NT. (A) Carbon concentration (g kg􏰀1) according to depth. </t>
  </si>
  <si>
    <t>(B) SOC stock (Mg ha􏰀1) within the upper 18 cm of soil.</t>
  </si>
  <si>
    <t>Note: CT-03: crop-pasture under conventional tillage in 2003; NT-03: crop-pasture under no-tillage in 2003.</t>
  </si>
  <si>
    <t xml:space="preserve"> Points in (B) indicate the middle point at the sampling depth (0–6, 6–12, 12–18 cm). Horizontal error bars (A) and vertical error bars (B) indicate 􏰂1 </t>
  </si>
  <si>
    <t>standard deviation for each mean value.</t>
  </si>
  <si>
    <t>Soil depth</t>
  </si>
  <si>
    <t>0-6cm</t>
  </si>
  <si>
    <t>6-12cm</t>
  </si>
  <si>
    <t>12-18cm</t>
  </si>
  <si>
    <t>CT-03</t>
  </si>
  <si>
    <t>NT-03</t>
  </si>
  <si>
    <t>A</t>
  </si>
  <si>
    <t>SOC (g/kg)</t>
  </si>
  <si>
    <t>B</t>
  </si>
  <si>
    <t>SOC (Mg/ha)</t>
  </si>
  <si>
    <t>SOC values in 1994 and 2003</t>
  </si>
  <si>
    <t>Table 5</t>
  </si>
  <si>
    <t>Bulk soil density measured - though not reported (but used)</t>
  </si>
  <si>
    <t>ES</t>
  </si>
  <si>
    <t>IO</t>
  </si>
  <si>
    <t>chisel and disk</t>
  </si>
  <si>
    <t>15-20 cm</t>
  </si>
  <si>
    <t>mean</t>
  </si>
  <si>
    <t>n</t>
  </si>
  <si>
    <t>Depth correction</t>
  </si>
  <si>
    <t>NT</t>
  </si>
  <si>
    <t>NT-IO</t>
  </si>
  <si>
    <t>?</t>
  </si>
  <si>
    <t>conc</t>
  </si>
  <si>
    <t>stock</t>
  </si>
  <si>
    <t>0-15</t>
  </si>
  <si>
    <t>n/a</t>
  </si>
  <si>
    <t>0-18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</si>
</sst>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7"/>
      <color theme="1"/>
      <name val="AdvP4DF60E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2" fillId="0" borderId="0" xfId="0" applyFont="1" applyAlignment="1"/>
    <xf numFmtId="0" fontId="3" fillId="0" borderId="0" xfId="1" applyAlignment="1"/>
    <xf numFmtId="0" fontId="2" fillId="0" borderId="0" xfId="0" applyNumberFormat="1" applyFont="1" applyAlignment="1"/>
    <xf numFmtId="0" fontId="2" fillId="0" borderId="0" xfId="0" applyFont="1" applyFill="1" applyAlignment="1"/>
    <xf numFmtId="0" fontId="5" fillId="0" borderId="0" xfId="0" applyFont="1"/>
    <xf numFmtId="0" fontId="6" fillId="2" borderId="0" xfId="0" applyFont="1" applyFill="1"/>
    <xf numFmtId="0" fontId="6" fillId="3" borderId="0" xfId="0" applyFont="1" applyFill="1"/>
  </cellXfs>
  <cellStyles count="19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lsalvo@fagro.edu.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3"/>
  <sheetViews>
    <sheetView tabSelected="1" topLeftCell="A7" zoomScale="55" zoomScaleNormal="55" workbookViewId="0">
      <selection activeCell="Y45" sqref="Y45"/>
    </sheetView>
  </sheetViews>
  <sheetFormatPr defaultColWidth="11" defaultRowHeight="15.7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5"/>
      <c r="W1" s="5" t="s">
        <v>38</v>
      </c>
    </row>
    <row r="2" spans="1:28" x14ac:dyDescent="0.25">
      <c r="A2" s="7" t="s">
        <v>23</v>
      </c>
      <c r="B2" s="5" t="s">
        <v>24</v>
      </c>
      <c r="C2" s="7" t="s">
        <v>25</v>
      </c>
      <c r="D2" s="7" t="s">
        <v>26</v>
      </c>
      <c r="E2" s="7">
        <v>2014</v>
      </c>
      <c r="F2" s="7">
        <v>135</v>
      </c>
      <c r="G2" s="7" t="s">
        <v>27</v>
      </c>
      <c r="H2" s="8" t="s">
        <v>28</v>
      </c>
      <c r="I2" s="7" t="s">
        <v>29</v>
      </c>
      <c r="J2" s="7" t="s">
        <v>30</v>
      </c>
      <c r="K2" s="9">
        <v>-32.35</v>
      </c>
      <c r="L2" s="9">
        <v>-58.033000000000001</v>
      </c>
      <c r="M2" s="7" t="s">
        <v>31</v>
      </c>
      <c r="N2" s="7" t="s">
        <v>32</v>
      </c>
      <c r="O2" s="7">
        <v>2</v>
      </c>
      <c r="P2" s="7" t="s">
        <v>33</v>
      </c>
      <c r="Q2" s="7" t="s">
        <v>34</v>
      </c>
      <c r="R2" s="7" t="s">
        <v>35</v>
      </c>
      <c r="S2" s="10" t="s">
        <v>36</v>
      </c>
      <c r="T2" s="10" t="s">
        <v>36</v>
      </c>
      <c r="U2" s="7" t="s">
        <v>37</v>
      </c>
      <c r="W2" s="7" t="s">
        <v>39</v>
      </c>
    </row>
    <row r="3" spans="1:28" x14ac:dyDescent="0.25">
      <c r="W3" t="s">
        <v>40</v>
      </c>
    </row>
    <row r="4" spans="1:28" x14ac:dyDescent="0.25">
      <c r="A4" t="s">
        <v>55</v>
      </c>
      <c r="W4" t="s">
        <v>41</v>
      </c>
    </row>
    <row r="5" spans="1:28" x14ac:dyDescent="0.25">
      <c r="A5" s="5" t="s">
        <v>21</v>
      </c>
      <c r="W5" t="s">
        <v>42</v>
      </c>
    </row>
    <row r="6" spans="1:28" x14ac:dyDescent="0.25">
      <c r="A6" t="s">
        <v>22</v>
      </c>
    </row>
    <row r="7" spans="1:28" x14ac:dyDescent="0.25">
      <c r="W7" t="s">
        <v>49</v>
      </c>
      <c r="X7" t="s">
        <v>50</v>
      </c>
    </row>
    <row r="8" spans="1:28" x14ac:dyDescent="0.25">
      <c r="X8">
        <v>1994</v>
      </c>
      <c r="Y8" t="s">
        <v>47</v>
      </c>
      <c r="Z8" t="s">
        <v>36</v>
      </c>
      <c r="AA8" t="s">
        <v>48</v>
      </c>
      <c r="AB8" t="s">
        <v>36</v>
      </c>
    </row>
    <row r="9" spans="1:28" x14ac:dyDescent="0.25">
      <c r="W9" t="s">
        <v>43</v>
      </c>
    </row>
    <row r="10" spans="1:28" x14ac:dyDescent="0.25">
      <c r="W10" t="s">
        <v>44</v>
      </c>
      <c r="X10">
        <v>23.999409706117898</v>
      </c>
      <c r="Y10">
        <v>21.987097862292799</v>
      </c>
      <c r="Z10">
        <v>2.0533794324745998</v>
      </c>
      <c r="AA10">
        <v>23.4655310536745</v>
      </c>
      <c r="AB10">
        <v>3.162204326010901</v>
      </c>
    </row>
    <row r="11" spans="1:28" x14ac:dyDescent="0.25">
      <c r="W11" t="s">
        <v>45</v>
      </c>
      <c r="X11">
        <v>21.936838554623201</v>
      </c>
      <c r="Y11">
        <v>20.047645149049199</v>
      </c>
      <c r="Z11">
        <v>0.90348695028880144</v>
      </c>
      <c r="AA11">
        <v>18.528228696715399</v>
      </c>
      <c r="AB11">
        <v>2.6693932622170031</v>
      </c>
    </row>
    <row r="12" spans="1:28" x14ac:dyDescent="0.25">
      <c r="W12" t="s">
        <v>46</v>
      </c>
      <c r="X12">
        <v>18.436901800396299</v>
      </c>
      <c r="Y12">
        <v>17.328076906860002</v>
      </c>
      <c r="Z12">
        <v>1.6837711346291968</v>
      </c>
      <c r="AA12">
        <v>18.0672935025509</v>
      </c>
      <c r="AB12">
        <v>3.0388329046675011</v>
      </c>
    </row>
    <row r="15" spans="1:28" x14ac:dyDescent="0.25">
      <c r="W15" t="s">
        <v>51</v>
      </c>
      <c r="X15" t="s">
        <v>52</v>
      </c>
      <c r="Y15" t="s">
        <v>36</v>
      </c>
    </row>
    <row r="16" spans="1:28" x14ac:dyDescent="0.25">
      <c r="R16" s="6"/>
      <c r="W16">
        <v>1994</v>
      </c>
      <c r="X16">
        <v>48.8167300638885</v>
      </c>
      <c r="Y16">
        <v>2.7207328756639981</v>
      </c>
    </row>
    <row r="17" spans="23:27" x14ac:dyDescent="0.25">
      <c r="W17" t="s">
        <v>47</v>
      </c>
      <c r="X17">
        <v>44.908929087703598</v>
      </c>
      <c r="Y17">
        <v>0.99149097794219898</v>
      </c>
    </row>
    <row r="18" spans="23:27" x14ac:dyDescent="0.25">
      <c r="W18" t="s">
        <v>48</v>
      </c>
      <c r="X18">
        <v>45.126955062613</v>
      </c>
      <c r="Y18">
        <v>5.4207175696283016</v>
      </c>
    </row>
    <row r="20" spans="23:27" x14ac:dyDescent="0.25">
      <c r="W20" t="s">
        <v>54</v>
      </c>
    </row>
    <row r="21" spans="23:27" x14ac:dyDescent="0.25">
      <c r="W21" t="s">
        <v>53</v>
      </c>
    </row>
    <row r="22" spans="23:27" x14ac:dyDescent="0.25">
      <c r="X22" t="s">
        <v>52</v>
      </c>
    </row>
    <row r="23" spans="23:27" x14ac:dyDescent="0.25">
      <c r="X23">
        <v>1994</v>
      </c>
      <c r="Y23" t="s">
        <v>47</v>
      </c>
      <c r="Z23" t="s">
        <v>48</v>
      </c>
    </row>
    <row r="24" spans="23:27" x14ac:dyDescent="0.25">
      <c r="W24" t="s">
        <v>43</v>
      </c>
    </row>
    <row r="25" spans="23:27" x14ac:dyDescent="0.25">
      <c r="W25" t="s">
        <v>44</v>
      </c>
      <c r="X25">
        <v>18.86</v>
      </c>
      <c r="Y25">
        <v>16.420000000000002</v>
      </c>
      <c r="Z25">
        <v>17.399999999999999</v>
      </c>
    </row>
    <row r="26" spans="23:27" x14ac:dyDescent="0.25">
      <c r="W26" t="s">
        <v>45</v>
      </c>
      <c r="X26">
        <v>16.32</v>
      </c>
      <c r="Y26">
        <v>15.34</v>
      </c>
      <c r="Z26">
        <v>14.38</v>
      </c>
    </row>
    <row r="27" spans="23:27" x14ac:dyDescent="0.25">
      <c r="W27" t="s">
        <v>46</v>
      </c>
      <c r="X27">
        <v>13.57</v>
      </c>
      <c r="Y27">
        <v>13.17</v>
      </c>
      <c r="Z27">
        <v>13.44</v>
      </c>
    </row>
    <row r="30" spans="23:27" x14ac:dyDescent="0.25">
      <c r="Z30" t="s">
        <v>59</v>
      </c>
    </row>
    <row r="31" spans="23:27" x14ac:dyDescent="0.25">
      <c r="W31" t="s">
        <v>66</v>
      </c>
      <c r="Z31" t="s">
        <v>58</v>
      </c>
    </row>
    <row r="32" spans="23:27" x14ac:dyDescent="0.25">
      <c r="W32" t="s">
        <v>56</v>
      </c>
      <c r="X32" s="11"/>
      <c r="Y32" t="s">
        <v>63</v>
      </c>
      <c r="Z32" t="s">
        <v>57</v>
      </c>
      <c r="AA32" s="12" t="s">
        <v>64</v>
      </c>
    </row>
    <row r="33" spans="23:27" x14ac:dyDescent="0.25">
      <c r="W33" t="s">
        <v>68</v>
      </c>
      <c r="X33" t="s">
        <v>60</v>
      </c>
      <c r="Y33">
        <f>AVERAGE(AA10:AA12)</f>
        <v>20.020351084313599</v>
      </c>
      <c r="Z33">
        <f>AVERAGE(Y10:Y12)</f>
        <v>19.787606639400668</v>
      </c>
      <c r="AA33" s="12">
        <f>Y33-Z33</f>
        <v>0.23274444491293167</v>
      </c>
    </row>
    <row r="34" spans="23:27" x14ac:dyDescent="0.25">
      <c r="X34" t="s">
        <v>36</v>
      </c>
      <c r="Y34">
        <f>SQRT((AB10^2+AB11^2+AB12^2)/3)</f>
        <v>2.9642144552591283</v>
      </c>
      <c r="Z34">
        <f>SQRT((Z10^2+Z11^2+Z12^2)/3)</f>
        <v>1.619438276776072</v>
      </c>
      <c r="AA34" s="12">
        <f>SQRT((Y34^2+Z34^2)/2)</f>
        <v>2.3884249694154747</v>
      </c>
    </row>
    <row r="35" spans="23:27" x14ac:dyDescent="0.25">
      <c r="X35" t="s">
        <v>61</v>
      </c>
      <c r="Y35" t="s">
        <v>65</v>
      </c>
      <c r="Z35" t="s">
        <v>65</v>
      </c>
      <c r="AA35" s="12" t="s">
        <v>65</v>
      </c>
    </row>
    <row r="36" spans="23:27" x14ac:dyDescent="0.25">
      <c r="X36" t="s">
        <v>62</v>
      </c>
      <c r="Y36">
        <v>1</v>
      </c>
      <c r="Z36">
        <v>1</v>
      </c>
      <c r="AA36" s="12">
        <v>1</v>
      </c>
    </row>
    <row r="38" spans="23:27" x14ac:dyDescent="0.25">
      <c r="Z38" t="s">
        <v>59</v>
      </c>
    </row>
    <row r="39" spans="23:27" x14ac:dyDescent="0.25">
      <c r="W39" t="s">
        <v>67</v>
      </c>
      <c r="Z39" t="s">
        <v>58</v>
      </c>
    </row>
    <row r="40" spans="23:27" x14ac:dyDescent="0.25">
      <c r="W40" t="s">
        <v>56</v>
      </c>
      <c r="X40" s="11"/>
      <c r="Y40" t="s">
        <v>63</v>
      </c>
      <c r="Z40" t="s">
        <v>57</v>
      </c>
      <c r="AA40" s="13" t="s">
        <v>64</v>
      </c>
    </row>
    <row r="41" spans="23:27" x14ac:dyDescent="0.25">
      <c r="W41" t="s">
        <v>70</v>
      </c>
      <c r="X41" t="s">
        <v>60</v>
      </c>
      <c r="Y41">
        <f>SUM(Z25:Z27)</f>
        <v>45.22</v>
      </c>
      <c r="Z41">
        <f>SUM(Y25:Y27)</f>
        <v>44.93</v>
      </c>
      <c r="AA41" s="13">
        <f>Y41-Z41</f>
        <v>0.28999999999999915</v>
      </c>
    </row>
    <row r="42" spans="23:27" x14ac:dyDescent="0.25">
      <c r="X42" t="s">
        <v>36</v>
      </c>
      <c r="Y42" t="s">
        <v>69</v>
      </c>
      <c r="Z42" t="s">
        <v>69</v>
      </c>
      <c r="AA42" s="13" t="s">
        <v>69</v>
      </c>
    </row>
    <row r="43" spans="23:27" x14ac:dyDescent="0.25">
      <c r="X43" t="s">
        <v>61</v>
      </c>
      <c r="Y43" t="s">
        <v>65</v>
      </c>
      <c r="Z43" t="s">
        <v>65</v>
      </c>
      <c r="AA43" s="13" t="s">
        <v>65</v>
      </c>
    </row>
  </sheetData>
  <hyperlinks>
    <hyperlink ref="H2" r:id="rId1"/>
  </hyperlink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2016-03-14T13:00:46Z</dcterms:created>
  <dcterms:modified xsi:type="dcterms:W3CDTF">2016-04-27T11:17:35Z</dcterms:modified>
</cp:coreProperties>
</file>